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70"/>
  </bookViews>
  <sheets>
    <sheet name="Sheet1" sheetId="1" r:id="rId1"/>
  </sheets>
  <externalReferences>
    <externalReference r:id="rId2"/>
  </externalReferences>
  <calcPr calcId="144525" concurrentCalc="0"/>
</workbook>
</file>

<file path=xl/sharedStrings.xml><?xml version="1.0" encoding="utf-8"?>
<sst xmlns="http://schemas.openxmlformats.org/spreadsheetml/2006/main" count="61" uniqueCount="54">
  <si>
    <t>附件1</t>
  </si>
  <si>
    <t>项目支出绩效自评表</t>
  </si>
  <si>
    <t>（2024年度）</t>
  </si>
  <si>
    <t>项目名称</t>
  </si>
  <si>
    <t>基层医疗卫生服务能力提升项目</t>
  </si>
  <si>
    <t>主管部门</t>
  </si>
  <si>
    <t>北京市朝阳区卫生健康委员会</t>
  </si>
  <si>
    <t>实施单位</t>
  </si>
  <si>
    <t>北京市朝阳区来广营社区卫生服务中心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</si>
  <si>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</si>
  <si>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</si>
  <si>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</si>
  <si>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</si>
  <si>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</si>
  <si>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</si>
  <si>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</si>
  <si>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</si>
  <si>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</si>
  <si>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</si>
  <si>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</si>
  <si>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</si>
  <si>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</si>
  <si>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</si>
  <si>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</si>
  <si>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提升基层医疗卫生服务能力</t>
  </si>
  <si>
    <t>已完成提升基层医疗卫生服务能力目标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</si>
  <si>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</si>
  <si>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</si>
  <si>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</si>
  <si>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</si>
  <si>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</si>
  <si>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</si>
  <si>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</si>
  <si>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</si>
  <si>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</si>
  <si>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</si>
  <si>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</si>
  <si>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</si>
  <si>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</si>
  <si>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</si>
  <si>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</si>
  <si>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≤</t>
  </si>
  <si>
    <t>万元</t>
  </si>
  <si>
    <t>偏差原因：中心基层医疗卫生服务能力提升成本减少。
改进措施:今后加强项目成本预估，合理设定年度指标。</t>
  </si>
  <si>
    <t>效益指标</t>
  </si>
  <si>
    <t>社会效益指标</t>
  </si>
  <si>
    <t>定性</t>
  </si>
  <si>
    <t>优良中低差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</si>
  <si>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</si>
  <si>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</si>
  <si>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</si>
  <si>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≥</t>
  </si>
  <si>
    <t>%</t>
  </si>
  <si>
    <t>总分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</si>
</sst>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0000_ "/>
    <numFmt numFmtId="41" formatCode="_ * #,##0_ ;_ * \-#,##0_ ;_ * &quot;-&quot;_ ;_ @_ "/>
    <numFmt numFmtId="177" formatCode="0.000000_ "/>
    <numFmt numFmtId="43" formatCode="_ * #,##0.00_ ;_ * \-#,##0.00_ ;_ * &quot;-&quot;??_ ;_ @_ "/>
    <numFmt numFmtId="178" formatCode="0.00_ "/>
    <numFmt numFmtId="179" formatCode="0_ "/>
    <numFmt numFmtId="180" formatCode="0.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28" fillId="7" borderId="10" applyNumberFormat="0" applyAlignment="0" applyProtection="0">
      <alignment vertical="center"/>
    </xf>
    <xf numFmtId="0" fontId="33" fillId="32" borderId="13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180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&#25991;&#20214;\&#22806;&#32593;&#30005;&#33041;\&#36164;&#37329;&#21644;&#39044;&#31639;&#36164;&#26009;\2024\2024&#20915;&#31639;\2024&#24180;&#33258;&#35780;\&#20851;&#20110;&#24320;&#23637;2024&#24180;&#24230;&#36130;&#25919;&#25903;&#20986;&#32489;&#25928;&#33258;&#35780;&#30340;&#36890;&#30693;\&#24213;&#34920;\&#24180;&#32456;&#36861;&#21152;&#39033;&#30446;\11010524T000002959527-&#22522;&#23618;&#21307;&#30103;&#21355;&#29983;&#26381;&#21153;&#33021;&#21147;&#25552;&#21319;&#39033;&#30446;-20250210155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基本信息表"/>
      <sheetName val="测算明细表"/>
      <sheetName val="资金构成表"/>
      <sheetName val="事前绩效评估表"/>
      <sheetName val="绩效目标表"/>
      <sheetName val="政府采购预算表"/>
      <sheetName val="资产配置表"/>
      <sheetName val="政府购买服务预算表"/>
      <sheetName val="委托外包服务表"/>
    </sheetNames>
    <sheetDataSet>
      <sheetData sheetId="0"/>
      <sheetData sheetId="1"/>
      <sheetData sheetId="2"/>
      <sheetData sheetId="3"/>
      <sheetData sheetId="4">
        <row r="10">
          <cell r="D10" t="str">
            <v>服务能力提升涵盖医疗人数</v>
          </cell>
          <cell r="E10" t="str">
            <v>≥</v>
          </cell>
        </row>
        <row r="10">
          <cell r="G10" t="str">
            <v>10</v>
          </cell>
          <cell r="H10" t="str">
            <v>人</v>
          </cell>
        </row>
        <row r="11">
          <cell r="D11" t="str">
            <v>医疗服务提升率</v>
          </cell>
          <cell r="E11" t="str">
            <v>≥</v>
          </cell>
        </row>
        <row r="11">
          <cell r="G11" t="str">
            <v>80</v>
          </cell>
          <cell r="H11" t="str">
            <v>%</v>
          </cell>
        </row>
        <row r="12">
          <cell r="D12" t="str">
            <v>完成时效</v>
          </cell>
          <cell r="E12" t="str">
            <v>≤</v>
          </cell>
        </row>
        <row r="12">
          <cell r="G12" t="str">
            <v>1</v>
          </cell>
          <cell r="H12" t="str">
            <v>年</v>
          </cell>
        </row>
        <row r="13">
          <cell r="D13" t="str">
            <v>辖区人口健康</v>
          </cell>
        </row>
        <row r="14">
          <cell r="D14" t="str">
            <v>服务对象满意度</v>
          </cell>
        </row>
        <row r="15">
          <cell r="D15" t="str">
            <v>资金成本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2"/>
  <sheetViews>
    <sheetView tabSelected="1" topLeftCell="A14" workbookViewId="0">
      <selection activeCell="A22" sqref="A22:N32"/>
    </sheetView>
  </sheetViews>
  <sheetFormatPr defaultColWidth="9" defaultRowHeight="13.5"/>
  <cols>
    <col min="1" max="1" width="4.25" customWidth="1"/>
    <col min="2" max="2" width="8.125" customWidth="1"/>
    <col min="3" max="3" width="8.625" customWidth="1"/>
    <col min="4" max="4" width="8.40833333333333" customWidth="1"/>
    <col min="5" max="5" width="3.75" customWidth="1"/>
    <col min="6" max="6" width="1.625" customWidth="1"/>
    <col min="7" max="7" width="5.625" customWidth="1"/>
    <col min="8" max="8" width="9.875" customWidth="1"/>
    <col min="9" max="9" width="6.125" customWidth="1"/>
    <col min="10" max="10" width="10.125" customWidth="1"/>
    <col min="11" max="11" width="2.25" customWidth="1"/>
    <col min="12" max="12" width="4.625" customWidth="1"/>
    <col min="13" max="13" width="8.25" customWidth="1"/>
    <col min="14" max="14" width="12.266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3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9.4365</v>
      </c>
      <c r="I7" s="16"/>
      <c r="J7" s="14">
        <f>SUM(J8:K10)</f>
        <v>9.4365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f>SUM(E9:G11)</f>
        <v>0</v>
      </c>
      <c r="F8" s="15"/>
      <c r="G8" s="16"/>
      <c r="H8" s="14">
        <f>J17</f>
        <v>9.4365</v>
      </c>
      <c r="I8" s="16"/>
      <c r="J8" s="30">
        <f>H8</f>
        <v>9.4365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31" t="s">
        <v>25</v>
      </c>
      <c r="K12" s="32"/>
      <c r="L12" s="32"/>
      <c r="M12" s="32"/>
      <c r="N12" s="32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9" customHeight="1" spans="1:14">
      <c r="A14" s="9"/>
      <c r="B14" s="5" t="s">
        <v>35</v>
      </c>
      <c r="C14" s="5" t="s">
        <v>36</v>
      </c>
      <c r="D14" s="19" t="str">
        <f>[1]绩效目标表!D10</f>
        <v>服务能力提升涵盖医疗人数</v>
      </c>
      <c r="E14" s="20"/>
      <c r="F14" s="20"/>
      <c r="G14" s="20" t="str">
        <f>[1]绩效目标表!E10</f>
        <v>≥</v>
      </c>
      <c r="H14" s="20" t="str">
        <f>[1]绩效目标表!G10</f>
        <v>10</v>
      </c>
      <c r="I14" s="20" t="str">
        <f>[1]绩效目标表!H10</f>
        <v>人</v>
      </c>
      <c r="J14" s="33">
        <v>10</v>
      </c>
      <c r="K14" s="34">
        <v>15</v>
      </c>
      <c r="L14" s="7"/>
      <c r="M14" s="35">
        <f t="shared" ref="M14:M19" si="0">K14</f>
        <v>15</v>
      </c>
      <c r="N14" s="7"/>
    </row>
    <row r="15" ht="24" customHeight="1" spans="1:14">
      <c r="A15" s="9"/>
      <c r="B15" s="5"/>
      <c r="C15" s="5" t="s">
        <v>37</v>
      </c>
      <c r="D15" s="19" t="str">
        <f>[1]绩效目标表!D11</f>
        <v>医疗服务提升率</v>
      </c>
      <c r="E15" s="20"/>
      <c r="F15" s="20"/>
      <c r="G15" s="20" t="str">
        <f>[1]绩效目标表!E11</f>
        <v>≥</v>
      </c>
      <c r="H15" s="20" t="str">
        <f>[1]绩效目标表!G11</f>
        <v>80</v>
      </c>
      <c r="I15" s="20" t="str">
        <f>[1]绩效目标表!H11</f>
        <v>%</v>
      </c>
      <c r="J15" s="33">
        <v>100</v>
      </c>
      <c r="K15" s="34">
        <v>15</v>
      </c>
      <c r="L15" s="7"/>
      <c r="M15" s="35">
        <f t="shared" si="0"/>
        <v>15</v>
      </c>
      <c r="N15" s="7"/>
    </row>
    <row r="16" ht="15" customHeight="1" spans="1:14">
      <c r="A16" s="9"/>
      <c r="B16" s="5"/>
      <c r="C16" s="5" t="s">
        <v>38</v>
      </c>
      <c r="D16" s="19" t="str">
        <f>[1]绩效目标表!D12</f>
        <v>完成时效</v>
      </c>
      <c r="E16" s="20"/>
      <c r="F16" s="20"/>
      <c r="G16" s="20" t="str">
        <f>[1]绩效目标表!E12</f>
        <v>≤</v>
      </c>
      <c r="H16" s="20" t="str">
        <f>[1]绩效目标表!G12</f>
        <v>1</v>
      </c>
      <c r="I16" s="20" t="str">
        <f>[1]绩效目标表!H12</f>
        <v>年</v>
      </c>
      <c r="J16" s="33">
        <v>1</v>
      </c>
      <c r="K16" s="34">
        <v>15</v>
      </c>
      <c r="L16" s="7"/>
      <c r="M16" s="35">
        <f t="shared" si="0"/>
        <v>15</v>
      </c>
      <c r="N16" s="7"/>
    </row>
    <row r="17" ht="111" customHeight="1" spans="1:14">
      <c r="A17" s="9"/>
      <c r="B17" s="21" t="s">
        <v>39</v>
      </c>
      <c r="C17" s="18" t="s">
        <v>40</v>
      </c>
      <c r="D17" s="19" t="str">
        <f>[1]绩效目标表!$D$15</f>
        <v>资金成本</v>
      </c>
      <c r="E17" s="20"/>
      <c r="F17" s="20"/>
      <c r="G17" s="20" t="s">
        <v>41</v>
      </c>
      <c r="H17" s="22">
        <v>600</v>
      </c>
      <c r="I17" s="19" t="s">
        <v>42</v>
      </c>
      <c r="J17" s="36">
        <v>9.4365</v>
      </c>
      <c r="K17" s="34">
        <v>15</v>
      </c>
      <c r="L17" s="7"/>
      <c r="M17" s="37">
        <v>10.5</v>
      </c>
      <c r="N17" s="38" t="s">
        <v>43</v>
      </c>
    </row>
    <row r="18" ht="40" customHeight="1" spans="1:14">
      <c r="A18" s="9"/>
      <c r="B18" s="5" t="s">
        <v>44</v>
      </c>
      <c r="C18" s="23" t="s">
        <v>45</v>
      </c>
      <c r="D18" s="19" t="str">
        <f>[1]绩效目标表!$D$13</f>
        <v>辖区人口健康</v>
      </c>
      <c r="E18" s="20"/>
      <c r="F18" s="20"/>
      <c r="G18" s="20" t="s">
        <v>46</v>
      </c>
      <c r="H18" s="19" t="s">
        <v>47</v>
      </c>
      <c r="I18" s="20"/>
      <c r="J18" s="38" t="s">
        <v>48</v>
      </c>
      <c r="K18" s="34">
        <v>20</v>
      </c>
      <c r="L18" s="7"/>
      <c r="M18" s="35">
        <f t="shared" si="0"/>
        <v>20</v>
      </c>
      <c r="N18" s="7"/>
    </row>
    <row r="19" ht="39" customHeight="1" spans="1:14">
      <c r="A19" s="9"/>
      <c r="B19" s="23" t="s">
        <v>49</v>
      </c>
      <c r="C19" s="5" t="s">
        <v>50</v>
      </c>
      <c r="D19" s="19" t="str">
        <f>[1]绩效目标表!$D$14</f>
        <v>服务对象满意度</v>
      </c>
      <c r="E19" s="20"/>
      <c r="F19" s="20"/>
      <c r="G19" s="20" t="s">
        <v>51</v>
      </c>
      <c r="H19" s="20">
        <v>80</v>
      </c>
      <c r="I19" s="20" t="s">
        <v>52</v>
      </c>
      <c r="J19" s="33">
        <v>100</v>
      </c>
      <c r="K19" s="7">
        <v>10</v>
      </c>
      <c r="L19" s="7"/>
      <c r="M19" s="35">
        <f t="shared" si="0"/>
        <v>10</v>
      </c>
      <c r="N19" s="7"/>
    </row>
    <row r="20" spans="1:14">
      <c r="A20" s="24" t="s">
        <v>53</v>
      </c>
      <c r="B20" s="24"/>
      <c r="C20" s="24"/>
      <c r="D20" s="24"/>
      <c r="E20" s="24"/>
      <c r="F20" s="24"/>
      <c r="G20" s="24"/>
      <c r="H20" s="24"/>
      <c r="I20" s="24"/>
      <c r="J20" s="24"/>
      <c r="K20" s="34">
        <f>SUM(K14:K19)+L7</f>
        <v>100</v>
      </c>
      <c r="L20" s="7"/>
      <c r="M20" s="37">
        <f>SUM(M14:M19)+N7</f>
        <v>95.5</v>
      </c>
      <c r="N20" s="39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6:16">
      <c r="P22" s="27"/>
    </row>
    <row r="32" ht="108" customHeight="1"/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511805555555556" top="0.590277777777778" bottom="0.472222222222222" header="0.432638888888889" footer="0.39305555555555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</cp:lastModifiedBy>
  <dcterms:created xsi:type="dcterms:W3CDTF">2023-01-11T08:23:00Z</dcterms:created>
  <dcterms:modified xsi:type="dcterms:W3CDTF">2025-09-09T00:07:38Z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